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activeTab="2"/>
  </bookViews>
  <sheets>
    <sheet name="განმარტებითი ბარათი" sheetId="6" r:id="rId1"/>
    <sheet name="ნაკრები" sheetId="5" r:id="rId2"/>
    <sheet name="N1-1" sheetId="38" r:id="rId3"/>
    <sheet name="სატე." sheetId="43" r:id="rId4"/>
  </sheets>
  <definedNames>
    <definedName name="_xlnm._FilterDatabase" localSheetId="2" hidden="1">'N1-1'!$A$8:$M$25</definedName>
    <definedName name="_xlnm._FilterDatabase" localSheetId="3" hidden="1">სატე.!$A$6:$K$16</definedName>
    <definedName name="_xlnm.Print_Area" localSheetId="2">'N1-1'!$A$1:$M$27</definedName>
    <definedName name="_xlnm.Print_Area" localSheetId="1">ნაკრები!$A$1:$H$18</definedName>
    <definedName name="_xlnm.Print_Area" localSheetId="3">სატე.!$A$1:$K$16</definedName>
    <definedName name="_xlnm.Print_Titles" localSheetId="2">'N1-1'!$8:$8</definedName>
    <definedName name="_xlnm.Print_Titles" localSheetId="1">ნაკრები!$3:$6</definedName>
    <definedName name="_xlnm.Print_Titles" localSheetId="3">სატე.!$6:$6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 i="38" l="1"/>
  <c r="K16" i="43" l="1"/>
  <c r="K15" i="43"/>
  <c r="K14" i="43"/>
  <c r="K13" i="43"/>
  <c r="K12" i="43"/>
  <c r="K11" i="43"/>
  <c r="K9" i="43" l="1"/>
  <c r="K10" i="43"/>
  <c r="K8" i="43"/>
  <c r="M15" i="38" l="1"/>
  <c r="A1" i="5" l="1"/>
  <c r="A2" i="43" s="1"/>
  <c r="C7" i="5" l="1"/>
  <c r="A3" i="38"/>
  <c r="M16" i="38" l="1"/>
  <c r="M13" i="38" l="1"/>
  <c r="L19" i="38"/>
  <c r="J19" i="38"/>
  <c r="M17" i="38"/>
  <c r="M18" i="38"/>
  <c r="H19" i="38" l="1"/>
  <c r="M11" i="38"/>
  <c r="M10" i="38"/>
  <c r="G11" i="5"/>
  <c r="M12" i="38"/>
  <c r="H20" i="38" l="1"/>
  <c r="M20" i="38" s="1"/>
  <c r="M19" i="38"/>
  <c r="M21" i="38" l="1"/>
  <c r="M22" i="38" s="1"/>
  <c r="M23" i="38" s="1"/>
  <c r="M24" i="38" s="1"/>
  <c r="M25"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<sst xmlns="http://schemas.openxmlformats.org/spreadsheetml/2006/main" count="128" uniqueCount="74">
  <si>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</si>
  <si>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</si>
  <si>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</si>
  <si>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</si>
  <si>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</si>
  <si>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</si>
  <si>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</si>
  <si>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</si>
  <si>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</si>
  <si>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</si>
  <si>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</si>
  <si>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</si>
  <si>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</si>
  <si>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</si>
  <si>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</si>
  <si>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</si>
  <si>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</si>
  <si>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</si>
  <si>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</si>
  <si>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</si>
  <si>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</si>
  <si>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</si>
  <si>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</si>
  <si>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</si>
  <si>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</si>
  <si>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</si>
  <si>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</si>
  <si>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</si>
  <si>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</si>
  <si>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</si>
  <si>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</si>
  <si>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</si>
  <si>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</si>
  <si>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</si>
  <si>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</si>
  <si>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</si>
  <si>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</si>
  <si>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</si>
  <si>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</si>
  <si>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</si>
  <si>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</si>
  <si>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</si>
  <si>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</si>
  <si>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</si>
  <si>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</si>
  <si>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</si>
  <si>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</si>
  <si>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</si>
  <si>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</si>
  <si>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</si>
  <si>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</si>
  <si>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</si>
  <si>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</si>
  <si>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</si>
  <si>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</si>
  <si>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არმატურა A500c კლასის  16 მმ</t>
  </si>
  <si>
    <t>დ=2300 მმ გარე დიამეტრის ჭის ანაკრები რკ.ბეტონის  ძირის დამზადება</t>
  </si>
  <si>
    <t>არმატურა A500c კლასის  10 მმ</t>
  </si>
  <si>
    <t>არმატურა (B500c) კლასის  8 მმ</t>
  </si>
  <si>
    <t>არმატურა A240c კლასის  8 მმ</t>
  </si>
  <si>
    <t>თბილისი – 2021 წ.</t>
  </si>
  <si>
    <t>ბეტონი    M300  B-22.5</t>
  </si>
  <si>
    <t>12 სექტემბერი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</si>
  <si>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2021 წლის მეთოდური მითითებები და 2021 წლის III კვარტლის სამშენებლო რესურსული ფასების კრებული</t>
    </r>
  </si>
  <si>
    <t>შედგენილია საბაზისო ნორმებით, მიმდინარე ფასებში 2021 წლის                                                                                                                                                 III  კვარტლის დონეზე</t>
  </si>
  <si>
    <t>შედგენილია საბაზისო ნორმებით, მიმდინარე ფასებში 2021 წლის III კვარტლის დონეზე</t>
  </si>
  <si>
    <t>რკ/ბ.ჭის  ძირის დამზადება ბეტონის მარკა B-22.5 M300, არმატურა    0.08706 ტ</t>
  </si>
  <si>
    <t>სრფ. 1.1-24</t>
  </si>
  <si>
    <t>სრფ. 4.1-356</t>
  </si>
  <si>
    <t>სრფ. 1.1-25</t>
  </si>
  <si>
    <t>სრფ. 5.1-17</t>
  </si>
  <si>
    <t>სრფ. 5.1-20</t>
  </si>
  <si>
    <t>ბეტონი     B-22.5 M300</t>
  </si>
  <si>
    <t>საპროექტო რეაბილიტაციის სამსახურის უფროსი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</si>
</sst>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3">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0" fontId="3" fillId="2" borderId="0" xfId="1" applyFont="1" applyFill="1" applyBorder="1" applyAlignment="1">
      <alignment horizontal="center" vertical="center"/>
    </xf>
    <xf numFmtId="49" fontId="7" fillId="2" borderId="14" xfId="1" applyNumberFormat="1" applyFont="1" applyFill="1" applyBorder="1" applyAlignment="1">
      <alignment horizontal="center" vertical="center" wrapText="1"/>
    </xf>
    <xf numFmtId="165" fontId="4" fillId="2" borderId="14" xfId="1" applyNumberFormat="1" applyFont="1" applyFill="1" applyBorder="1" applyAlignment="1" applyProtection="1">
      <alignment horizontal="center" vertical="center"/>
      <protection locked="0"/>
    </xf>
    <xf numFmtId="165" fontId="4" fillId="2" borderId="14" xfId="0"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opLeftCell="A13" workbookViewId="0">
      <selection activeCell="M14" sqref="M14"/>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43" t="s">
        <v>41</v>
      </c>
      <c r="B1" s="143"/>
      <c r="C1" s="143"/>
      <c r="D1" s="143"/>
      <c r="E1" s="143"/>
      <c r="F1" s="143"/>
      <c r="G1" s="143"/>
      <c r="H1" s="143"/>
      <c r="I1" s="143"/>
      <c r="J1" s="143"/>
      <c r="K1" s="143"/>
      <c r="L1" s="143"/>
      <c r="M1" s="143"/>
    </row>
    <row r="2" spans="1:13" ht="18.75" customHeight="1" x14ac:dyDescent="0.25">
      <c r="G2" s="38"/>
    </row>
    <row r="3" spans="1:13" ht="24" x14ac:dyDescent="0.25">
      <c r="A3" s="144"/>
      <c r="B3" s="144"/>
      <c r="C3" s="144"/>
      <c r="D3" s="144"/>
      <c r="E3" s="144"/>
      <c r="F3" s="144"/>
      <c r="G3" s="144"/>
      <c r="H3" s="144"/>
      <c r="I3" s="144"/>
      <c r="J3" s="144"/>
      <c r="K3" s="144"/>
      <c r="L3" s="144"/>
      <c r="M3" s="144"/>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45" t="s">
        <v>56</v>
      </c>
      <c r="B6" s="145"/>
      <c r="C6" s="145"/>
      <c r="D6" s="145"/>
      <c r="E6" s="145"/>
      <c r="F6" s="145"/>
      <c r="G6" s="145"/>
      <c r="H6" s="145"/>
      <c r="I6" s="145"/>
      <c r="J6" s="145"/>
      <c r="K6" s="145"/>
      <c r="L6" s="145"/>
      <c r="M6" s="145"/>
    </row>
    <row r="7" spans="1:13" s="42" customFormat="1" x14ac:dyDescent="0.25">
      <c r="A7" s="41"/>
      <c r="B7" s="41"/>
      <c r="C7" s="41"/>
      <c r="D7" s="41"/>
      <c r="E7" s="41"/>
      <c r="F7" s="41"/>
      <c r="G7" s="41"/>
      <c r="H7" s="41"/>
      <c r="I7" s="41"/>
      <c r="J7" s="41"/>
      <c r="K7" s="41"/>
      <c r="L7" s="41"/>
      <c r="M7" s="41"/>
    </row>
    <row r="8" spans="1:13" s="22" customFormat="1" ht="16.5" customHeight="1" x14ac:dyDescent="0.25">
      <c r="A8" s="146"/>
      <c r="B8" s="146"/>
      <c r="C8" s="146"/>
      <c r="D8" s="146"/>
      <c r="E8" s="146"/>
      <c r="F8" s="146"/>
      <c r="G8" s="146"/>
      <c r="H8" s="146"/>
      <c r="I8" s="146"/>
      <c r="J8" s="146"/>
      <c r="K8" s="146"/>
      <c r="L8" s="146"/>
      <c r="M8" s="146"/>
    </row>
    <row r="9" spans="1:13" s="43" customFormat="1" x14ac:dyDescent="0.25"/>
    <row r="10" spans="1:13" s="43" customFormat="1" x14ac:dyDescent="0.25"/>
    <row r="11" spans="1:13" s="43" customFormat="1" x14ac:dyDescent="0.25">
      <c r="G11" s="147"/>
      <c r="H11" s="148"/>
      <c r="I11" s="148"/>
      <c r="J11" s="148"/>
      <c r="K11" s="148"/>
      <c r="L11" s="44"/>
    </row>
    <row r="12" spans="1:13" s="43" customFormat="1" x14ac:dyDescent="0.25">
      <c r="H12" s="142"/>
      <c r="I12" s="142"/>
      <c r="J12" s="142"/>
      <c r="K12" s="142"/>
      <c r="L12" s="142"/>
      <c r="M12" s="142"/>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50"/>
      <c r="E18" s="150"/>
      <c r="F18" s="150"/>
      <c r="G18" s="150"/>
      <c r="H18" s="150"/>
      <c r="I18" s="150"/>
      <c r="J18" s="150"/>
      <c r="K18" s="150"/>
      <c r="L18" s="151"/>
      <c r="M18" s="151"/>
    </row>
    <row r="19" spans="2:13" s="43" customFormat="1" x14ac:dyDescent="0.25">
      <c r="D19" s="150"/>
      <c r="E19" s="150"/>
      <c r="F19" s="150"/>
      <c r="G19" s="150"/>
      <c r="H19" s="150"/>
      <c r="L19" s="152"/>
      <c r="M19" s="153"/>
    </row>
    <row r="20" spans="2:13" s="43" customFormat="1" x14ac:dyDescent="0.25">
      <c r="E20" s="45"/>
      <c r="L20" s="154"/>
      <c r="M20" s="154"/>
    </row>
    <row r="21" spans="2:13" x14ac:dyDescent="0.25">
      <c r="B21" s="142" t="s">
        <v>60</v>
      </c>
      <c r="C21" s="142"/>
      <c r="D21" s="142"/>
      <c r="E21" s="142"/>
      <c r="F21" s="142"/>
      <c r="G21" s="142"/>
      <c r="H21" s="142"/>
      <c r="I21" s="142"/>
      <c r="J21" s="142"/>
      <c r="K21" s="142"/>
      <c r="L21" s="142"/>
      <c r="M21" s="142"/>
    </row>
    <row r="22" spans="2:13" s="43" customFormat="1" x14ac:dyDescent="0.25">
      <c r="E22" s="45"/>
      <c r="H22" s="142" t="s">
        <v>62</v>
      </c>
      <c r="I22" s="142"/>
      <c r="J22" s="142"/>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49" t="s">
        <v>42</v>
      </c>
      <c r="C28" s="149"/>
      <c r="D28" s="149"/>
      <c r="E28" s="149"/>
      <c r="F28" s="149"/>
      <c r="G28" s="149"/>
      <c r="H28" s="149"/>
      <c r="I28" s="149"/>
      <c r="J28" s="149"/>
      <c r="K28" s="149"/>
      <c r="L28" s="149"/>
      <c r="M28" s="149"/>
    </row>
    <row r="29" spans="2:13" ht="95.25" customHeight="1" x14ac:dyDescent="0.25">
      <c r="B29" s="149" t="s">
        <v>63</v>
      </c>
      <c r="C29" s="149"/>
      <c r="D29" s="149"/>
      <c r="E29" s="149"/>
      <c r="F29" s="149"/>
      <c r="G29" s="149"/>
      <c r="H29" s="149"/>
      <c r="I29" s="149"/>
      <c r="J29" s="149"/>
      <c r="K29" s="149"/>
      <c r="L29" s="149"/>
      <c r="M29" s="149"/>
    </row>
    <row r="30" spans="2:13" s="23" customFormat="1" x14ac:dyDescent="0.25"/>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topLeftCell="A7" workbookViewId="0">
      <selection activeCell="D23" sqref="D22:D23"/>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45" t="str">
        <f>'განმარტებითი ბარათი'!A6:M6</f>
        <v>დ=2300 მმ გარე დიამეტრის ჭის ანაკრები რკ.ბეტონის  ძირის დამზადება</v>
      </c>
      <c r="B1" s="145"/>
      <c r="C1" s="145"/>
      <c r="D1" s="145"/>
      <c r="E1" s="145"/>
      <c r="F1" s="145"/>
      <c r="G1" s="145"/>
      <c r="H1" s="145"/>
      <c r="I1" s="21"/>
      <c r="J1" s="21"/>
      <c r="K1" s="21"/>
      <c r="L1" s="21"/>
      <c r="M1" s="21"/>
    </row>
    <row r="2" spans="1:13" ht="43.5" customHeight="1" thickBot="1" x14ac:dyDescent="0.3">
      <c r="C2" s="24"/>
      <c r="D2" s="157" t="s">
        <v>64</v>
      </c>
      <c r="E2" s="157"/>
      <c r="F2" s="157"/>
      <c r="G2" s="157"/>
      <c r="H2" s="157"/>
    </row>
    <row r="3" spans="1:13" ht="21" customHeight="1" x14ac:dyDescent="0.25">
      <c r="A3" s="158" t="s">
        <v>27</v>
      </c>
      <c r="B3" s="161" t="s">
        <v>28</v>
      </c>
      <c r="C3" s="161" t="s">
        <v>29</v>
      </c>
      <c r="D3" s="164" t="s">
        <v>44</v>
      </c>
      <c r="E3" s="165"/>
      <c r="F3" s="165"/>
      <c r="G3" s="165"/>
      <c r="H3" s="166"/>
    </row>
    <row r="4" spans="1:13" ht="23.25" customHeight="1" x14ac:dyDescent="0.25">
      <c r="A4" s="159"/>
      <c r="B4" s="162"/>
      <c r="C4" s="162"/>
      <c r="D4" s="167" t="s">
        <v>30</v>
      </c>
      <c r="E4" s="168" t="s">
        <v>31</v>
      </c>
      <c r="F4" s="167" t="s">
        <v>32</v>
      </c>
      <c r="G4" s="167" t="s">
        <v>33</v>
      </c>
      <c r="H4" s="170" t="s">
        <v>22</v>
      </c>
    </row>
    <row r="5" spans="1:13" ht="34.5" customHeight="1" thickBot="1" x14ac:dyDescent="0.3">
      <c r="A5" s="160"/>
      <c r="B5" s="163"/>
      <c r="C5" s="163"/>
      <c r="D5" s="163"/>
      <c r="E5" s="169"/>
      <c r="F5" s="163"/>
      <c r="G5" s="163"/>
      <c r="H5" s="171"/>
    </row>
    <row r="6" spans="1:13" ht="22.5" customHeight="1" thickBot="1" x14ac:dyDescent="0.3">
      <c r="A6" s="25">
        <v>1</v>
      </c>
      <c r="B6" s="112">
        <v>2</v>
      </c>
      <c r="C6" s="113">
        <v>3</v>
      </c>
      <c r="D6" s="112">
        <v>4</v>
      </c>
      <c r="E6" s="114">
        <v>5</v>
      </c>
      <c r="F6" s="112">
        <v>6</v>
      </c>
      <c r="G6" s="112">
        <v>7</v>
      </c>
      <c r="H6" s="115">
        <v>8</v>
      </c>
    </row>
    <row r="7" spans="1:13" ht="54.75" thickBot="1" x14ac:dyDescent="0.3">
      <c r="A7" s="109">
        <v>1</v>
      </c>
      <c r="B7" s="110" t="s">
        <v>53</v>
      </c>
      <c r="C7" s="111" t="str">
        <f>A1</f>
        <v>დ=2300 მმ გარე დიამეტრის ჭის ანაკრები რკ.ბეტონის  ძირის დამზადება</v>
      </c>
      <c r="D7" s="122">
        <f>'N1-1'!M25</f>
        <v>633.2840842679999</v>
      </c>
      <c r="E7" s="123"/>
      <c r="F7" s="123"/>
      <c r="G7" s="124"/>
      <c r="H7" s="125">
        <f t="shared" ref="H7" si="0">SUM(D7:G7)</f>
        <v>633.2840842679999</v>
      </c>
    </row>
    <row r="8" spans="1:13" ht="29.25" customHeight="1" thickBot="1" x14ac:dyDescent="0.3">
      <c r="A8" s="25"/>
      <c r="B8" s="26"/>
      <c r="C8" s="27" t="s">
        <v>22</v>
      </c>
      <c r="D8" s="126">
        <f>SUM(D7:D7)</f>
        <v>633.2840842679999</v>
      </c>
      <c r="E8" s="127"/>
      <c r="F8" s="128"/>
      <c r="G8" s="128"/>
      <c r="H8" s="129">
        <f>SUM(H7:H7)</f>
        <v>633.2840842679999</v>
      </c>
    </row>
    <row r="9" spans="1:13" ht="38.25" customHeight="1" thickBot="1" x14ac:dyDescent="0.3">
      <c r="A9" s="50"/>
      <c r="B9" s="51"/>
      <c r="C9" s="52" t="s">
        <v>34</v>
      </c>
      <c r="D9" s="130"/>
      <c r="E9" s="130"/>
      <c r="F9" s="130"/>
      <c r="G9" s="130">
        <f>H8*0.03</f>
        <v>18.998522528039995</v>
      </c>
      <c r="H9" s="131">
        <f>G9</f>
        <v>18.998522528039995</v>
      </c>
    </row>
    <row r="10" spans="1:13" ht="29.25" customHeight="1" thickBot="1" x14ac:dyDescent="0.3">
      <c r="A10" s="47"/>
      <c r="B10" s="48"/>
      <c r="C10" s="54" t="s">
        <v>11</v>
      </c>
      <c r="D10" s="132">
        <f>D8</f>
        <v>633.2840842679999</v>
      </c>
      <c r="E10" s="133"/>
      <c r="F10" s="133"/>
      <c r="G10" s="141">
        <f>G9</f>
        <v>18.998522528039995</v>
      </c>
      <c r="H10" s="134">
        <f>H8+H9</f>
        <v>652.28260679603989</v>
      </c>
    </row>
    <row r="11" spans="1:13" ht="35.25" customHeight="1" thickBot="1" x14ac:dyDescent="0.3">
      <c r="A11" s="47"/>
      <c r="B11" s="48"/>
      <c r="C11" s="10" t="s">
        <v>43</v>
      </c>
      <c r="D11" s="135"/>
      <c r="E11" s="136"/>
      <c r="F11" s="136"/>
      <c r="G11" s="137">
        <f>'N1-1'!J19*0.02</f>
        <v>1.644396</v>
      </c>
      <c r="H11" s="134">
        <f>G11</f>
        <v>1.644396</v>
      </c>
    </row>
    <row r="12" spans="1:13" ht="29.25" customHeight="1" thickBot="1" x14ac:dyDescent="0.3">
      <c r="A12" s="47"/>
      <c r="B12" s="48"/>
      <c r="C12" s="54" t="s">
        <v>22</v>
      </c>
      <c r="D12" s="132">
        <f>D10</f>
        <v>633.2840842679999</v>
      </c>
      <c r="E12" s="133"/>
      <c r="F12" s="133"/>
      <c r="G12" s="138">
        <f>SUM(G10:G11)</f>
        <v>20.642918528039996</v>
      </c>
      <c r="H12" s="134">
        <f>H10+H11</f>
        <v>653.92700279603991</v>
      </c>
    </row>
    <row r="13" spans="1:13" ht="29.25" customHeight="1" thickBot="1" x14ac:dyDescent="0.3">
      <c r="A13" s="50"/>
      <c r="B13" s="51"/>
      <c r="C13" s="53" t="s">
        <v>35</v>
      </c>
      <c r="D13" s="130"/>
      <c r="E13" s="130"/>
      <c r="F13" s="130"/>
      <c r="G13" s="130">
        <f>H12*0.18</f>
        <v>117.70686050328717</v>
      </c>
      <c r="H13" s="139">
        <f>G13</f>
        <v>117.70686050328717</v>
      </c>
    </row>
    <row r="14" spans="1:13" s="28" customFormat="1" ht="29.25" customHeight="1" thickBot="1" x14ac:dyDescent="0.3">
      <c r="A14" s="47"/>
      <c r="B14" s="48"/>
      <c r="C14" s="49" t="s">
        <v>36</v>
      </c>
      <c r="D14" s="138">
        <f>D12</f>
        <v>633.2840842679999</v>
      </c>
      <c r="E14" s="127"/>
      <c r="F14" s="127"/>
      <c r="G14" s="138">
        <f>G12+G13</f>
        <v>138.34977903132716</v>
      </c>
      <c r="H14" s="140">
        <f>H12+H13</f>
        <v>771.63386329932712</v>
      </c>
    </row>
    <row r="15" spans="1:13" s="28" customFormat="1" ht="18" customHeight="1" x14ac:dyDescent="0.25">
      <c r="C15" s="29"/>
      <c r="D15" s="30"/>
      <c r="E15" s="30"/>
      <c r="F15" s="30"/>
      <c r="G15" s="30"/>
      <c r="H15" s="31"/>
    </row>
    <row r="16" spans="1:13" s="28" customFormat="1" ht="42" customHeight="1" x14ac:dyDescent="0.25">
      <c r="C16" s="29" t="s">
        <v>73</v>
      </c>
      <c r="D16" s="30"/>
      <c r="E16" s="30"/>
      <c r="F16" s="155" t="s">
        <v>47</v>
      </c>
      <c r="G16" s="155"/>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56" t="s">
        <v>46</v>
      </c>
      <c r="G18" s="156"/>
      <c r="H18" s="156"/>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27"/>
  <sheetViews>
    <sheetView tabSelected="1" topLeftCell="A8" workbookViewId="0">
      <selection activeCell="S12" sqref="S12"/>
    </sheetView>
  </sheetViews>
  <sheetFormatPr defaultRowHeight="18" x14ac:dyDescent="0.25"/>
  <cols>
    <col min="1" max="1" width="4.7109375" style="1" customWidth="1"/>
    <col min="2" max="2" width="12" style="107"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75" t="s">
        <v>26</v>
      </c>
      <c r="B1" s="175"/>
      <c r="C1" s="175"/>
      <c r="D1" s="175"/>
      <c r="E1" s="175"/>
      <c r="F1" s="175"/>
      <c r="G1" s="175"/>
      <c r="H1" s="175"/>
      <c r="I1" s="175"/>
      <c r="J1" s="175"/>
      <c r="K1" s="175"/>
      <c r="L1" s="175"/>
      <c r="M1" s="175"/>
    </row>
    <row r="2" spans="1:14" ht="10.5" customHeight="1" x14ac:dyDescent="0.25">
      <c r="A2" s="61"/>
      <c r="B2" s="62"/>
      <c r="C2" s="61"/>
      <c r="D2" s="61"/>
      <c r="E2" s="61"/>
      <c r="F2" s="61"/>
      <c r="G2" s="61"/>
      <c r="H2" s="61"/>
      <c r="I2" s="61"/>
      <c r="J2" s="61"/>
      <c r="K2" s="61"/>
      <c r="L2" s="61"/>
      <c r="M2" s="61"/>
    </row>
    <row r="3" spans="1:14" s="2" customFormat="1" x14ac:dyDescent="0.25">
      <c r="A3" s="176" t="str">
        <f>ნაკრები!A1</f>
        <v>დ=2300 მმ გარე დიამეტრის ჭის ანაკრები რკ.ბეტონის  ძირის დამზადება</v>
      </c>
      <c r="B3" s="176"/>
      <c r="C3" s="176"/>
      <c r="D3" s="176"/>
      <c r="E3" s="176"/>
      <c r="F3" s="176"/>
      <c r="G3" s="176"/>
      <c r="H3" s="176"/>
      <c r="I3" s="176"/>
      <c r="J3" s="176"/>
      <c r="K3" s="176"/>
      <c r="L3" s="176"/>
      <c r="M3" s="176"/>
    </row>
    <row r="4" spans="1:14" ht="0.75" hidden="1" customHeight="1" x14ac:dyDescent="0.25">
      <c r="A4" s="61"/>
      <c r="B4" s="62"/>
      <c r="C4" s="61"/>
      <c r="D4" s="61"/>
      <c r="E4" s="61"/>
      <c r="F4" s="61"/>
      <c r="G4" s="61"/>
      <c r="H4" s="61"/>
      <c r="I4" s="61"/>
      <c r="J4" s="61"/>
      <c r="K4" s="61"/>
      <c r="L4" s="61"/>
      <c r="M4" s="61"/>
    </row>
    <row r="5" spans="1:14" ht="20.25" customHeight="1" thickBot="1" x14ac:dyDescent="0.3">
      <c r="A5" s="63"/>
      <c r="B5" s="64"/>
      <c r="C5" s="177" t="s">
        <v>65</v>
      </c>
      <c r="D5" s="177"/>
      <c r="E5" s="177"/>
      <c r="F5" s="177"/>
      <c r="G5" s="177"/>
      <c r="H5" s="177"/>
      <c r="I5" s="177"/>
      <c r="J5" s="177"/>
      <c r="K5" s="177"/>
      <c r="L5" s="177"/>
      <c r="M5" s="177"/>
      <c r="N5" s="65"/>
    </row>
    <row r="6" spans="1:14" x14ac:dyDescent="0.25">
      <c r="A6" s="178" t="s">
        <v>0</v>
      </c>
      <c r="B6" s="180" t="s">
        <v>1</v>
      </c>
      <c r="C6" s="173" t="s">
        <v>2</v>
      </c>
      <c r="D6" s="173" t="s">
        <v>3</v>
      </c>
      <c r="E6" s="173" t="s">
        <v>4</v>
      </c>
      <c r="F6" s="173" t="s">
        <v>5</v>
      </c>
      <c r="G6" s="172" t="s">
        <v>6</v>
      </c>
      <c r="H6" s="172"/>
      <c r="I6" s="172" t="s">
        <v>7</v>
      </c>
      <c r="J6" s="172"/>
      <c r="K6" s="173" t="s">
        <v>8</v>
      </c>
      <c r="L6" s="173"/>
      <c r="M6" s="66" t="s">
        <v>9</v>
      </c>
    </row>
    <row r="7" spans="1:14" ht="39.75" customHeight="1" thickBot="1" x14ac:dyDescent="0.3">
      <c r="A7" s="179"/>
      <c r="B7" s="181"/>
      <c r="C7" s="182"/>
      <c r="D7" s="182"/>
      <c r="E7" s="182"/>
      <c r="F7" s="182"/>
      <c r="G7" s="67" t="s">
        <v>10</v>
      </c>
      <c r="H7" s="68" t="s">
        <v>11</v>
      </c>
      <c r="I7" s="67" t="s">
        <v>10</v>
      </c>
      <c r="J7" s="68" t="s">
        <v>11</v>
      </c>
      <c r="K7" s="67" t="s">
        <v>10</v>
      </c>
      <c r="L7" s="68" t="s">
        <v>12</v>
      </c>
      <c r="M7" s="69" t="s">
        <v>13</v>
      </c>
    </row>
    <row r="8" spans="1:14" ht="18.75" thickBot="1" x14ac:dyDescent="0.3">
      <c r="A8" s="70">
        <v>1</v>
      </c>
      <c r="B8" s="71">
        <v>2</v>
      </c>
      <c r="C8" s="71">
        <v>3</v>
      </c>
      <c r="D8" s="71">
        <v>4</v>
      </c>
      <c r="E8" s="71">
        <v>5</v>
      </c>
      <c r="F8" s="71">
        <v>6</v>
      </c>
      <c r="G8" s="72">
        <v>7</v>
      </c>
      <c r="H8" s="73">
        <v>8</v>
      </c>
      <c r="I8" s="72">
        <v>9</v>
      </c>
      <c r="J8" s="73">
        <v>10</v>
      </c>
      <c r="K8" s="72">
        <v>11</v>
      </c>
      <c r="L8" s="73">
        <v>12</v>
      </c>
      <c r="M8" s="74">
        <v>13</v>
      </c>
    </row>
    <row r="9" spans="1:14" s="81" customFormat="1" ht="55.5" customHeight="1" x14ac:dyDescent="0.25">
      <c r="A9" s="76" t="s">
        <v>50</v>
      </c>
      <c r="B9" s="80" t="s">
        <v>51</v>
      </c>
      <c r="C9" s="77" t="s">
        <v>66</v>
      </c>
      <c r="D9" s="55" t="s">
        <v>14</v>
      </c>
      <c r="E9" s="55"/>
      <c r="F9" s="78">
        <v>0.83</v>
      </c>
      <c r="G9" s="79"/>
      <c r="H9" s="56"/>
      <c r="I9" s="55"/>
      <c r="J9" s="56"/>
      <c r="K9" s="55"/>
      <c r="L9" s="56"/>
      <c r="M9" s="87"/>
    </row>
    <row r="10" spans="1:14" s="81" customFormat="1" ht="41.25" customHeight="1" x14ac:dyDescent="0.25">
      <c r="A10" s="76"/>
      <c r="B10" s="79"/>
      <c r="C10" s="57" t="s">
        <v>15</v>
      </c>
      <c r="D10" s="55" t="s">
        <v>16</v>
      </c>
      <c r="E10" s="56">
        <v>12.7</v>
      </c>
      <c r="F10" s="56">
        <v>10.540999999999999</v>
      </c>
      <c r="G10" s="55"/>
      <c r="H10" s="56"/>
      <c r="I10" s="75">
        <v>7.8</v>
      </c>
      <c r="J10" s="56">
        <v>82.219799999999992</v>
      </c>
      <c r="K10" s="55"/>
      <c r="L10" s="56"/>
      <c r="M10" s="87">
        <f t="shared" ref="M10:M18" si="0">H10+J10+L10</f>
        <v>82.219799999999992</v>
      </c>
    </row>
    <row r="11" spans="1:14" s="81" customFormat="1" ht="22.5" customHeight="1" x14ac:dyDescent="0.25">
      <c r="A11" s="76"/>
      <c r="B11" s="82"/>
      <c r="C11" s="57" t="s">
        <v>19</v>
      </c>
      <c r="D11" s="55" t="s">
        <v>17</v>
      </c>
      <c r="E11" s="58">
        <v>1.08</v>
      </c>
      <c r="F11" s="58">
        <v>0.89639999999999997</v>
      </c>
      <c r="G11" s="55"/>
      <c r="H11" s="56"/>
      <c r="I11" s="55"/>
      <c r="J11" s="56"/>
      <c r="K11" s="75">
        <v>4</v>
      </c>
      <c r="L11" s="56">
        <v>3.5855999999999999</v>
      </c>
      <c r="M11" s="87">
        <f t="shared" si="0"/>
        <v>3.5855999999999999</v>
      </c>
    </row>
    <row r="12" spans="1:14" s="81" customFormat="1" ht="30" customHeight="1" x14ac:dyDescent="0.25">
      <c r="A12" s="76"/>
      <c r="B12" s="121" t="s">
        <v>68</v>
      </c>
      <c r="C12" s="57" t="s">
        <v>61</v>
      </c>
      <c r="D12" s="55" t="s">
        <v>14</v>
      </c>
      <c r="E12" s="55">
        <v>1.0149999999999999</v>
      </c>
      <c r="F12" s="56">
        <v>0.84244999999999992</v>
      </c>
      <c r="G12" s="75">
        <v>138</v>
      </c>
      <c r="H12" s="56">
        <v>116.25809999999998</v>
      </c>
      <c r="I12" s="55"/>
      <c r="J12" s="56"/>
      <c r="K12" s="55"/>
      <c r="L12" s="56"/>
      <c r="M12" s="87">
        <f t="shared" si="0"/>
        <v>116.25809999999998</v>
      </c>
    </row>
    <row r="13" spans="1:14" s="81" customFormat="1" ht="30" customHeight="1" x14ac:dyDescent="0.25">
      <c r="A13" s="76"/>
      <c r="B13" s="83" t="s">
        <v>69</v>
      </c>
      <c r="C13" s="84" t="s">
        <v>55</v>
      </c>
      <c r="D13" s="55" t="s">
        <v>18</v>
      </c>
      <c r="E13" s="55"/>
      <c r="F13" s="85">
        <v>6.13E-2</v>
      </c>
      <c r="G13" s="119">
        <v>2525</v>
      </c>
      <c r="H13" s="56">
        <v>154.7825</v>
      </c>
      <c r="I13" s="55"/>
      <c r="J13" s="56"/>
      <c r="K13" s="55"/>
      <c r="L13" s="56"/>
      <c r="M13" s="87">
        <f t="shared" si="0"/>
        <v>154.7825</v>
      </c>
    </row>
    <row r="14" spans="1:14" s="81" customFormat="1" ht="30" customHeight="1" x14ac:dyDescent="0.25">
      <c r="A14" s="76"/>
      <c r="B14" s="118" t="s">
        <v>67</v>
      </c>
      <c r="C14" s="84" t="s">
        <v>57</v>
      </c>
      <c r="D14" s="55" t="s">
        <v>18</v>
      </c>
      <c r="E14" s="55"/>
      <c r="F14" s="108">
        <v>2.49E-3</v>
      </c>
      <c r="G14" s="119">
        <v>2575</v>
      </c>
      <c r="H14" s="56">
        <v>6.4117500000000005</v>
      </c>
      <c r="I14" s="55"/>
      <c r="J14" s="56"/>
      <c r="K14" s="55"/>
      <c r="L14" s="56"/>
      <c r="M14" s="87">
        <f t="shared" ref="M14" si="1">H14+J14+L14</f>
        <v>6.4117500000000005</v>
      </c>
    </row>
    <row r="15" spans="1:14" s="81" customFormat="1" ht="30" customHeight="1" x14ac:dyDescent="0.25">
      <c r="A15" s="76"/>
      <c r="B15" s="83" t="s">
        <v>45</v>
      </c>
      <c r="C15" s="84" t="s">
        <v>59</v>
      </c>
      <c r="D15" s="55" t="s">
        <v>18</v>
      </c>
      <c r="E15" s="55"/>
      <c r="F15" s="108">
        <v>2.3269999999999999E-2</v>
      </c>
      <c r="G15" s="119">
        <v>2614</v>
      </c>
      <c r="H15" s="56">
        <v>60.827779999999997</v>
      </c>
      <c r="I15" s="55"/>
      <c r="J15" s="56"/>
      <c r="K15" s="55"/>
      <c r="L15" s="56"/>
      <c r="M15" s="87">
        <f t="shared" ref="M15" si="2">H15+J15+L15</f>
        <v>60.827779999999997</v>
      </c>
    </row>
    <row r="16" spans="1:14" s="81" customFormat="1" ht="27.75" customHeight="1" x14ac:dyDescent="0.25">
      <c r="A16" s="76"/>
      <c r="B16" s="83" t="s">
        <v>70</v>
      </c>
      <c r="C16" s="59" t="s">
        <v>48</v>
      </c>
      <c r="D16" s="55" t="s">
        <v>14</v>
      </c>
      <c r="E16" s="85">
        <v>0.10199999999999999</v>
      </c>
      <c r="F16" s="58">
        <v>8.4659999999999985E-2</v>
      </c>
      <c r="G16" s="120">
        <v>563</v>
      </c>
      <c r="H16" s="56">
        <v>47.663579999999989</v>
      </c>
      <c r="I16" s="56"/>
      <c r="J16" s="56"/>
      <c r="K16" s="55"/>
      <c r="L16" s="56"/>
      <c r="M16" s="87">
        <f t="shared" si="0"/>
        <v>47.663579999999989</v>
      </c>
    </row>
    <row r="17" spans="1:256" s="81" customFormat="1" ht="27.75" customHeight="1" x14ac:dyDescent="0.25">
      <c r="A17" s="76"/>
      <c r="B17" s="83" t="s">
        <v>71</v>
      </c>
      <c r="C17" s="59" t="s">
        <v>49</v>
      </c>
      <c r="D17" s="55" t="s">
        <v>14</v>
      </c>
      <c r="E17" s="58">
        <v>7.2999999999999995E-2</v>
      </c>
      <c r="F17" s="58">
        <v>6.0589999999999991E-2</v>
      </c>
      <c r="G17" s="75">
        <v>569</v>
      </c>
      <c r="H17" s="56">
        <v>34.475709999999992</v>
      </c>
      <c r="I17" s="56"/>
      <c r="J17" s="56"/>
      <c r="K17" s="55"/>
      <c r="L17" s="56"/>
      <c r="M17" s="87">
        <f t="shared" si="0"/>
        <v>34.475709999999992</v>
      </c>
    </row>
    <row r="18" spans="1:256" s="81" customFormat="1" ht="23.25" customHeight="1" thickBot="1" x14ac:dyDescent="0.3">
      <c r="A18" s="76"/>
      <c r="B18" s="86"/>
      <c r="C18" s="57" t="s">
        <v>20</v>
      </c>
      <c r="D18" s="55" t="s">
        <v>17</v>
      </c>
      <c r="E18" s="56">
        <v>1.67</v>
      </c>
      <c r="F18" s="56">
        <v>1.3860999999999999</v>
      </c>
      <c r="G18" s="75">
        <v>4</v>
      </c>
      <c r="H18" s="56">
        <v>5.5443999999999996</v>
      </c>
      <c r="I18" s="56"/>
      <c r="J18" s="56"/>
      <c r="K18" s="55"/>
      <c r="L18" s="56"/>
      <c r="M18" s="87">
        <f t="shared" si="0"/>
        <v>5.5443999999999996</v>
      </c>
    </row>
    <row r="19" spans="1:256" ht="22.5" customHeight="1" thickBot="1" x14ac:dyDescent="0.3">
      <c r="A19" s="88"/>
      <c r="B19" s="89"/>
      <c r="C19" s="90" t="s">
        <v>22</v>
      </c>
      <c r="D19" s="91"/>
      <c r="E19" s="91"/>
      <c r="F19" s="92"/>
      <c r="G19" s="91"/>
      <c r="H19" s="93">
        <f>SUM(H10:H18)</f>
        <v>425.96381999999994</v>
      </c>
      <c r="I19" s="93"/>
      <c r="J19" s="93">
        <f>SUM(J10:J18)</f>
        <v>82.219799999999992</v>
      </c>
      <c r="K19" s="93"/>
      <c r="L19" s="93">
        <f>SUM(L10:L18)</f>
        <v>3.5855999999999999</v>
      </c>
      <c r="M19" s="94">
        <f>SUM(M10:M18)</f>
        <v>511.76921999999996</v>
      </c>
    </row>
    <row r="20" spans="1:256" ht="24.75" customHeight="1" thickBot="1" x14ac:dyDescent="0.3">
      <c r="A20" s="3"/>
      <c r="B20" s="95"/>
      <c r="C20" s="96" t="s">
        <v>21</v>
      </c>
      <c r="D20" s="4">
        <v>0.05</v>
      </c>
      <c r="E20" s="5"/>
      <c r="F20" s="6"/>
      <c r="G20" s="5"/>
      <c r="H20" s="97">
        <f>H19*D20</f>
        <v>21.298190999999999</v>
      </c>
      <c r="I20" s="7"/>
      <c r="J20" s="7"/>
      <c r="K20" s="7"/>
      <c r="L20" s="6"/>
      <c r="M20" s="98">
        <f>H20</f>
        <v>21.298190999999999</v>
      </c>
    </row>
    <row r="21" spans="1:256" ht="29.25" customHeight="1" thickBot="1" x14ac:dyDescent="0.3">
      <c r="A21" s="3"/>
      <c r="B21" s="15"/>
      <c r="C21" s="16" t="s">
        <v>11</v>
      </c>
      <c r="D21" s="5"/>
      <c r="E21" s="5"/>
      <c r="F21" s="6"/>
      <c r="G21" s="5"/>
      <c r="H21" s="7"/>
      <c r="I21" s="7"/>
      <c r="J21" s="7"/>
      <c r="K21" s="7"/>
      <c r="L21" s="7"/>
      <c r="M21" s="17">
        <f>M19+M20</f>
        <v>533.06741099999999</v>
      </c>
    </row>
    <row r="22" spans="1:256" ht="23.25" customHeight="1" thickBot="1" x14ac:dyDescent="0.3">
      <c r="A22" s="8"/>
      <c r="B22" s="9"/>
      <c r="C22" s="10" t="s">
        <v>23</v>
      </c>
      <c r="D22" s="4">
        <v>0.1</v>
      </c>
      <c r="E22" s="11"/>
      <c r="F22" s="12"/>
      <c r="G22" s="11"/>
      <c r="H22" s="13"/>
      <c r="I22" s="13"/>
      <c r="J22" s="13"/>
      <c r="K22" s="13"/>
      <c r="L22" s="13"/>
      <c r="M22" s="14">
        <f>M21*D22</f>
        <v>53.306741100000004</v>
      </c>
    </row>
    <row r="23" spans="1:256" ht="33" customHeight="1" thickBot="1" x14ac:dyDescent="0.3">
      <c r="A23" s="3"/>
      <c r="B23" s="15"/>
      <c r="C23" s="16" t="s">
        <v>11</v>
      </c>
      <c r="D23" s="5"/>
      <c r="E23" s="5"/>
      <c r="F23" s="6"/>
      <c r="G23" s="5"/>
      <c r="H23" s="7"/>
      <c r="I23" s="7"/>
      <c r="J23" s="7"/>
      <c r="K23" s="7"/>
      <c r="L23" s="7"/>
      <c r="M23" s="17">
        <f>SUM(M21:M22)</f>
        <v>586.37415209999995</v>
      </c>
      <c r="N23" s="99"/>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c r="BM23" s="100"/>
      <c r="BN23" s="100"/>
      <c r="BO23" s="100"/>
      <c r="BP23" s="100"/>
      <c r="BQ23" s="100"/>
      <c r="BR23" s="100"/>
      <c r="BS23" s="100"/>
      <c r="BT23" s="100"/>
      <c r="BU23" s="100"/>
      <c r="BV23" s="100"/>
      <c r="BW23" s="100"/>
      <c r="BX23" s="100"/>
      <c r="BY23" s="100"/>
      <c r="BZ23" s="100"/>
      <c r="CA23" s="100"/>
      <c r="CB23" s="100"/>
      <c r="CC23" s="100"/>
      <c r="CD23" s="100"/>
      <c r="CE23" s="100"/>
      <c r="CF23" s="100"/>
      <c r="CG23" s="100"/>
      <c r="CH23" s="100"/>
      <c r="CI23" s="100"/>
      <c r="CJ23" s="100"/>
      <c r="CK23" s="100"/>
      <c r="CL23" s="100"/>
      <c r="CM23" s="100"/>
      <c r="CN23" s="100"/>
      <c r="CO23" s="100"/>
      <c r="CP23" s="100"/>
      <c r="CQ23" s="100"/>
      <c r="CR23" s="100"/>
      <c r="CS23" s="100"/>
      <c r="CT23" s="100"/>
      <c r="CU23" s="100"/>
      <c r="CV23" s="100"/>
      <c r="CW23" s="100"/>
      <c r="CX23" s="100"/>
      <c r="CY23" s="100"/>
      <c r="CZ23" s="100"/>
      <c r="DA23" s="100"/>
      <c r="DB23" s="100"/>
      <c r="DC23" s="100"/>
      <c r="DD23" s="100"/>
      <c r="DE23" s="100"/>
      <c r="DF23" s="100"/>
      <c r="DG23" s="100"/>
      <c r="DH23" s="100"/>
      <c r="DI23" s="100"/>
      <c r="DJ23" s="100"/>
      <c r="DK23" s="100"/>
      <c r="DL23" s="100"/>
      <c r="DM23" s="100"/>
      <c r="DN23" s="100"/>
      <c r="DO23" s="100"/>
      <c r="DP23" s="100"/>
      <c r="DQ23" s="100"/>
      <c r="DR23" s="100"/>
      <c r="DS23" s="100"/>
      <c r="DT23" s="100"/>
      <c r="DU23" s="100"/>
      <c r="DV23" s="100"/>
      <c r="DW23" s="100"/>
      <c r="DX23" s="100"/>
      <c r="DY23" s="100"/>
      <c r="DZ23" s="100"/>
      <c r="EA23" s="100"/>
      <c r="EB23" s="100"/>
      <c r="EC23" s="100"/>
      <c r="ED23" s="100"/>
      <c r="EE23" s="100"/>
      <c r="EF23" s="100"/>
      <c r="EG23" s="100"/>
      <c r="EH23" s="100"/>
      <c r="EI23" s="100"/>
      <c r="EJ23" s="100"/>
      <c r="EK23" s="100"/>
      <c r="EL23" s="100"/>
      <c r="EM23" s="100"/>
      <c r="EN23" s="100"/>
      <c r="EO23" s="100"/>
      <c r="EP23" s="100"/>
      <c r="EQ23" s="100"/>
      <c r="ER23" s="100"/>
      <c r="ES23" s="100"/>
      <c r="ET23" s="100"/>
      <c r="EU23" s="100"/>
      <c r="EV23" s="100"/>
      <c r="EW23" s="100"/>
      <c r="EX23" s="100"/>
      <c r="EY23" s="100"/>
      <c r="EZ23" s="100"/>
      <c r="FA23" s="100"/>
      <c r="FB23" s="100"/>
      <c r="FC23" s="100"/>
      <c r="FD23" s="100"/>
      <c r="FE23" s="100"/>
      <c r="FF23" s="100"/>
      <c r="FG23" s="100"/>
      <c r="FH23" s="100"/>
      <c r="FI23" s="100"/>
      <c r="FJ23" s="100"/>
      <c r="FK23" s="100"/>
      <c r="FL23" s="100"/>
      <c r="FM23" s="100"/>
      <c r="FN23" s="100"/>
      <c r="FO23" s="100"/>
      <c r="FP23" s="100"/>
      <c r="FQ23" s="100"/>
      <c r="FR23" s="100"/>
      <c r="FS23" s="100"/>
      <c r="FT23" s="100"/>
      <c r="FU23" s="100"/>
      <c r="FV23" s="100"/>
      <c r="FW23" s="100"/>
      <c r="FX23" s="100"/>
      <c r="FY23" s="100"/>
      <c r="FZ23" s="100"/>
      <c r="GA23" s="100"/>
      <c r="GB23" s="100"/>
      <c r="GC23" s="100"/>
      <c r="GD23" s="100"/>
      <c r="GE23" s="100"/>
      <c r="GF23" s="100"/>
      <c r="GG23" s="100"/>
      <c r="GH23" s="100"/>
      <c r="GI23" s="100"/>
      <c r="GJ23" s="100"/>
      <c r="GK23" s="100"/>
      <c r="GL23" s="100"/>
      <c r="GM23" s="100"/>
      <c r="GN23" s="100"/>
      <c r="GO23" s="100"/>
      <c r="GP23" s="100"/>
      <c r="GQ23" s="100"/>
      <c r="GR23" s="100"/>
      <c r="GS23" s="100"/>
      <c r="GT23" s="100"/>
      <c r="GU23" s="100"/>
      <c r="GV23" s="100"/>
      <c r="GW23" s="100"/>
      <c r="GX23" s="100"/>
      <c r="GY23" s="100"/>
      <c r="GZ23" s="100"/>
      <c r="HA23" s="100"/>
      <c r="HB23" s="100"/>
      <c r="HC23" s="100"/>
      <c r="HD23" s="100"/>
      <c r="HE23" s="100"/>
      <c r="HF23" s="100"/>
      <c r="HG23" s="100"/>
      <c r="HH23" s="100"/>
      <c r="HI23" s="100"/>
      <c r="HJ23" s="100"/>
      <c r="HK23" s="100"/>
      <c r="HL23" s="100"/>
      <c r="HM23" s="100"/>
      <c r="HN23" s="100"/>
      <c r="HO23" s="100"/>
      <c r="HP23" s="100"/>
      <c r="HQ23" s="100"/>
      <c r="HR23" s="100"/>
      <c r="HS23" s="100"/>
      <c r="HT23" s="100"/>
      <c r="HU23" s="100"/>
      <c r="HV23" s="100"/>
      <c r="HW23" s="100"/>
      <c r="HX23" s="100"/>
      <c r="HY23" s="100"/>
      <c r="HZ23" s="100"/>
      <c r="IA23" s="100"/>
      <c r="IB23" s="100"/>
      <c r="IC23" s="100"/>
      <c r="ID23" s="100"/>
      <c r="IE23" s="100"/>
      <c r="IF23" s="100"/>
      <c r="IG23" s="100"/>
      <c r="IH23" s="100"/>
      <c r="II23" s="100"/>
      <c r="IJ23" s="100"/>
      <c r="IK23" s="100"/>
      <c r="IL23" s="100"/>
      <c r="IM23" s="100"/>
      <c r="IN23" s="100"/>
      <c r="IO23" s="100"/>
      <c r="IP23" s="100"/>
      <c r="IQ23" s="100"/>
      <c r="IR23" s="100"/>
      <c r="IS23" s="100"/>
      <c r="IT23" s="100"/>
      <c r="IU23" s="100"/>
      <c r="IV23" s="100"/>
    </row>
    <row r="24" spans="1:256" ht="29.25" customHeight="1" thickBot="1" x14ac:dyDescent="0.3">
      <c r="A24" s="8"/>
      <c r="B24" s="9"/>
      <c r="C24" s="10" t="s">
        <v>24</v>
      </c>
      <c r="D24" s="4">
        <v>0.08</v>
      </c>
      <c r="E24" s="11"/>
      <c r="F24" s="12"/>
      <c r="G24" s="11"/>
      <c r="H24" s="13"/>
      <c r="I24" s="13"/>
      <c r="J24" s="13"/>
      <c r="K24" s="13"/>
      <c r="L24" s="13"/>
      <c r="M24" s="14">
        <f>M23*D24</f>
        <v>46.909932167999997</v>
      </c>
    </row>
    <row r="25" spans="1:256" ht="24.75" customHeight="1" thickBot="1" x14ac:dyDescent="0.3">
      <c r="A25" s="3"/>
      <c r="B25" s="15"/>
      <c r="C25" s="16" t="s">
        <v>22</v>
      </c>
      <c r="D25" s="5"/>
      <c r="E25" s="5"/>
      <c r="F25" s="6"/>
      <c r="G25" s="5"/>
      <c r="H25" s="7"/>
      <c r="I25" s="7"/>
      <c r="J25" s="7"/>
      <c r="K25" s="7"/>
      <c r="L25" s="7"/>
      <c r="M25" s="17">
        <f>M23+M24</f>
        <v>633.2840842679999</v>
      </c>
    </row>
    <row r="26" spans="1:256" x14ac:dyDescent="0.25">
      <c r="A26" s="61"/>
      <c r="B26" s="101"/>
      <c r="C26" s="102"/>
      <c r="D26" s="61"/>
      <c r="E26" s="61"/>
      <c r="F26" s="103"/>
      <c r="G26" s="61"/>
      <c r="H26" s="104"/>
      <c r="I26" s="61"/>
      <c r="J26" s="105"/>
      <c r="K26" s="61"/>
      <c r="L26" s="103"/>
      <c r="M26" s="103"/>
    </row>
    <row r="27" spans="1:256" s="65" customFormat="1" ht="47.25" customHeight="1" x14ac:dyDescent="0.25">
      <c r="A27" s="63"/>
      <c r="B27" s="106"/>
      <c r="C27" s="18" t="s">
        <v>25</v>
      </c>
      <c r="D27" s="19"/>
      <c r="E27" s="19"/>
      <c r="F27" s="20"/>
      <c r="G27" s="19"/>
      <c r="H27" s="174" t="s">
        <v>52</v>
      </c>
      <c r="I27" s="174"/>
      <c r="J27" s="174"/>
      <c r="K27" s="19"/>
      <c r="L27" s="60"/>
      <c r="M27" s="60"/>
    </row>
  </sheetData>
  <mergeCells count="13">
    <mergeCell ref="G6:H6"/>
    <mergeCell ref="I6:J6"/>
    <mergeCell ref="K6:L6"/>
    <mergeCell ref="H27:J27"/>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3"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9"/>
  <sheetViews>
    <sheetView workbookViewId="0">
      <selection activeCell="I15" sqref="I15"/>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1" ht="10.5" customHeight="1" x14ac:dyDescent="0.25">
      <c r="A1" s="117"/>
      <c r="B1" s="117"/>
      <c r="C1" s="117"/>
      <c r="D1" s="117"/>
      <c r="E1" s="117"/>
      <c r="F1" s="117"/>
      <c r="G1" s="117"/>
      <c r="H1" s="117"/>
      <c r="I1" s="117"/>
      <c r="J1" s="117"/>
      <c r="K1" s="117"/>
    </row>
    <row r="2" spans="1:11" s="2" customFormat="1" x14ac:dyDescent="0.25">
      <c r="A2" s="176" t="str">
        <f>ნაკრები!A1</f>
        <v>დ=2300 მმ გარე დიამეტრის ჭის ანაკრები რკ.ბეტონის  ძირის დამზადება</v>
      </c>
      <c r="B2" s="176"/>
      <c r="C2" s="176"/>
      <c r="D2" s="176"/>
      <c r="E2" s="176"/>
      <c r="F2" s="176"/>
      <c r="G2" s="176"/>
      <c r="H2" s="176"/>
      <c r="I2" s="176"/>
      <c r="J2" s="176"/>
      <c r="K2" s="176"/>
    </row>
    <row r="3" spans="1:11" ht="17.25" customHeight="1" thickBot="1" x14ac:dyDescent="0.3">
      <c r="A3" s="117"/>
      <c r="B3" s="117"/>
      <c r="C3" s="117"/>
      <c r="D3" s="117"/>
      <c r="E3" s="117"/>
      <c r="F3" s="117"/>
      <c r="G3" s="117"/>
      <c r="H3" s="117"/>
      <c r="I3" s="117"/>
      <c r="J3" s="117"/>
      <c r="K3" s="117"/>
    </row>
    <row r="4" spans="1:11" ht="18" customHeight="1" x14ac:dyDescent="0.25">
      <c r="A4" s="178" t="s">
        <v>0</v>
      </c>
      <c r="B4" s="173" t="s">
        <v>2</v>
      </c>
      <c r="C4" s="173" t="s">
        <v>3</v>
      </c>
      <c r="D4" s="173" t="s">
        <v>5</v>
      </c>
      <c r="E4" s="172" t="s">
        <v>6</v>
      </c>
      <c r="F4" s="172"/>
      <c r="G4" s="172" t="s">
        <v>7</v>
      </c>
      <c r="H4" s="172"/>
      <c r="I4" s="173" t="s">
        <v>8</v>
      </c>
      <c r="J4" s="173"/>
      <c r="K4" s="66" t="s">
        <v>9</v>
      </c>
    </row>
    <row r="5" spans="1:11" ht="39.75" customHeight="1" thickBot="1" x14ac:dyDescent="0.3">
      <c r="A5" s="179"/>
      <c r="B5" s="182"/>
      <c r="C5" s="182"/>
      <c r="D5" s="182"/>
      <c r="E5" s="67" t="s">
        <v>10</v>
      </c>
      <c r="F5" s="68" t="s">
        <v>11</v>
      </c>
      <c r="G5" s="67" t="s">
        <v>10</v>
      </c>
      <c r="H5" s="68" t="s">
        <v>11</v>
      </c>
      <c r="I5" s="67" t="s">
        <v>10</v>
      </c>
      <c r="J5" s="68" t="s">
        <v>12</v>
      </c>
      <c r="K5" s="69" t="s">
        <v>13</v>
      </c>
    </row>
    <row r="6" spans="1:11" ht="18.75" thickBot="1" x14ac:dyDescent="0.3">
      <c r="A6" s="70">
        <v>1</v>
      </c>
      <c r="B6" s="71">
        <v>2</v>
      </c>
      <c r="C6" s="71">
        <v>3</v>
      </c>
      <c r="D6" s="71">
        <v>4</v>
      </c>
      <c r="E6" s="72">
        <v>5</v>
      </c>
      <c r="F6" s="73">
        <v>6</v>
      </c>
      <c r="G6" s="72">
        <v>7</v>
      </c>
      <c r="H6" s="73">
        <v>8</v>
      </c>
      <c r="I6" s="72">
        <v>9</v>
      </c>
      <c r="J6" s="73">
        <v>10</v>
      </c>
      <c r="K6" s="74">
        <v>11</v>
      </c>
    </row>
    <row r="7" spans="1:11" s="81" customFormat="1" ht="55.5" customHeight="1" x14ac:dyDescent="0.25">
      <c r="A7" s="76" t="s">
        <v>50</v>
      </c>
      <c r="B7" s="77" t="s">
        <v>66</v>
      </c>
      <c r="C7" s="55" t="s">
        <v>14</v>
      </c>
      <c r="D7" s="78">
        <v>0.83</v>
      </c>
      <c r="E7" s="79"/>
      <c r="F7" s="56"/>
      <c r="G7" s="55"/>
      <c r="H7" s="56"/>
      <c r="I7" s="55"/>
      <c r="J7" s="56"/>
      <c r="K7" s="87"/>
    </row>
    <row r="8" spans="1:11" s="81" customFormat="1" ht="41.25" customHeight="1" x14ac:dyDescent="0.25">
      <c r="A8" s="76"/>
      <c r="B8" s="57" t="s">
        <v>15</v>
      </c>
      <c r="C8" s="55" t="s">
        <v>16</v>
      </c>
      <c r="D8" s="56">
        <v>10.540999999999999</v>
      </c>
      <c r="E8" s="55"/>
      <c r="F8" s="56"/>
      <c r="G8" s="75">
        <v>6</v>
      </c>
      <c r="H8" s="56">
        <v>63.245999999999995</v>
      </c>
      <c r="I8" s="55"/>
      <c r="J8" s="56"/>
      <c r="K8" s="87">
        <f t="shared" ref="K8:K16" si="0">F8+H8+J8</f>
        <v>63.245999999999995</v>
      </c>
    </row>
    <row r="9" spans="1:11" s="81" customFormat="1" ht="22.5" customHeight="1" x14ac:dyDescent="0.25">
      <c r="A9" s="76"/>
      <c r="B9" s="57" t="s">
        <v>19</v>
      </c>
      <c r="C9" s="55" t="s">
        <v>17</v>
      </c>
      <c r="D9" s="58">
        <v>0.89639999999999997</v>
      </c>
      <c r="E9" s="55"/>
      <c r="F9" s="56"/>
      <c r="G9" s="55"/>
      <c r="H9" s="56"/>
      <c r="I9" s="75">
        <v>4</v>
      </c>
      <c r="J9" s="56">
        <v>3.5855999999999999</v>
      </c>
      <c r="K9" s="87">
        <f t="shared" si="0"/>
        <v>3.5855999999999999</v>
      </c>
    </row>
    <row r="10" spans="1:11" s="81" customFormat="1" ht="30" customHeight="1" x14ac:dyDescent="0.25">
      <c r="A10" s="76"/>
      <c r="B10" s="57" t="s">
        <v>72</v>
      </c>
      <c r="C10" s="55" t="s">
        <v>14</v>
      </c>
      <c r="D10" s="56">
        <v>0.84244999999999992</v>
      </c>
      <c r="E10" s="75">
        <v>116</v>
      </c>
      <c r="F10" s="56">
        <v>97.724199999999996</v>
      </c>
      <c r="G10" s="55"/>
      <c r="H10" s="56"/>
      <c r="I10" s="55"/>
      <c r="J10" s="56"/>
      <c r="K10" s="87">
        <f t="shared" si="0"/>
        <v>97.724199999999996</v>
      </c>
    </row>
    <row r="11" spans="1:11" s="81" customFormat="1" ht="30" customHeight="1" x14ac:dyDescent="0.25">
      <c r="A11" s="76"/>
      <c r="B11" s="84" t="s">
        <v>55</v>
      </c>
      <c r="C11" s="55" t="s">
        <v>18</v>
      </c>
      <c r="D11" s="108">
        <v>6.1300000000000007E-2</v>
      </c>
      <c r="E11" s="75">
        <v>1425</v>
      </c>
      <c r="F11" s="56">
        <v>87.352500000000006</v>
      </c>
      <c r="G11" s="55"/>
      <c r="H11" s="56"/>
      <c r="I11" s="55"/>
      <c r="J11" s="56"/>
      <c r="K11" s="87">
        <f t="shared" si="0"/>
        <v>87.352500000000006</v>
      </c>
    </row>
    <row r="12" spans="1:11" s="81" customFormat="1" ht="30" customHeight="1" x14ac:dyDescent="0.25">
      <c r="A12" s="76"/>
      <c r="B12" s="84" t="s">
        <v>57</v>
      </c>
      <c r="C12" s="55" t="s">
        <v>18</v>
      </c>
      <c r="D12" s="108">
        <v>2.49E-3</v>
      </c>
      <c r="E12" s="75">
        <v>1425</v>
      </c>
      <c r="F12" s="56">
        <v>3.5482499999999999</v>
      </c>
      <c r="G12" s="55"/>
      <c r="H12" s="56"/>
      <c r="I12" s="55"/>
      <c r="J12" s="56"/>
      <c r="K12" s="87">
        <f t="shared" si="0"/>
        <v>3.5482499999999999</v>
      </c>
    </row>
    <row r="13" spans="1:11" s="81" customFormat="1" ht="30" customHeight="1" x14ac:dyDescent="0.25">
      <c r="A13" s="76"/>
      <c r="B13" s="84" t="s">
        <v>58</v>
      </c>
      <c r="C13" s="55" t="s">
        <v>18</v>
      </c>
      <c r="D13" s="108">
        <v>2.3269999999999999E-2</v>
      </c>
      <c r="E13" s="75">
        <v>1597</v>
      </c>
      <c r="F13" s="56">
        <v>37.162189999999995</v>
      </c>
      <c r="G13" s="55"/>
      <c r="H13" s="56"/>
      <c r="I13" s="55"/>
      <c r="J13" s="56"/>
      <c r="K13" s="87">
        <f t="shared" si="0"/>
        <v>37.162189999999995</v>
      </c>
    </row>
    <row r="14" spans="1:11" s="81" customFormat="1" ht="27.75" customHeight="1" x14ac:dyDescent="0.25">
      <c r="A14" s="76"/>
      <c r="B14" s="59" t="s">
        <v>48</v>
      </c>
      <c r="C14" s="55" t="s">
        <v>14</v>
      </c>
      <c r="D14" s="58">
        <v>8.4659999999999985E-2</v>
      </c>
      <c r="E14" s="75">
        <v>445</v>
      </c>
      <c r="F14" s="56">
        <v>37.673699999999997</v>
      </c>
      <c r="G14" s="56"/>
      <c r="H14" s="56"/>
      <c r="I14" s="55"/>
      <c r="J14" s="56"/>
      <c r="K14" s="87">
        <f t="shared" si="0"/>
        <v>37.673699999999997</v>
      </c>
    </row>
    <row r="15" spans="1:11" s="81" customFormat="1" ht="27.75" customHeight="1" x14ac:dyDescent="0.25">
      <c r="A15" s="76"/>
      <c r="B15" s="59" t="s">
        <v>49</v>
      </c>
      <c r="C15" s="55" t="s">
        <v>14</v>
      </c>
      <c r="D15" s="58">
        <v>6.0589999999999991E-2</v>
      </c>
      <c r="E15" s="75">
        <v>477</v>
      </c>
      <c r="F15" s="56">
        <v>28.901429999999994</v>
      </c>
      <c r="G15" s="56"/>
      <c r="H15" s="56"/>
      <c r="I15" s="55"/>
      <c r="J15" s="56"/>
      <c r="K15" s="87">
        <f t="shared" si="0"/>
        <v>28.901429999999994</v>
      </c>
    </row>
    <row r="16" spans="1:11" s="81" customFormat="1" ht="23.25" customHeight="1" thickBot="1" x14ac:dyDescent="0.3">
      <c r="A16" s="76"/>
      <c r="B16" s="57" t="s">
        <v>20</v>
      </c>
      <c r="C16" s="55" t="s">
        <v>17</v>
      </c>
      <c r="D16" s="56">
        <v>1.3860999999999999</v>
      </c>
      <c r="E16" s="75">
        <v>4</v>
      </c>
      <c r="F16" s="56">
        <v>5.5443999999999996</v>
      </c>
      <c r="G16" s="56"/>
      <c r="H16" s="56"/>
      <c r="I16" s="55"/>
      <c r="J16" s="56"/>
      <c r="K16" s="87">
        <f t="shared" si="0"/>
        <v>5.5443999999999996</v>
      </c>
    </row>
    <row r="17" spans="1:11" ht="22.5" customHeight="1" thickBot="1" x14ac:dyDescent="0.3">
      <c r="A17" s="88"/>
      <c r="B17" s="90" t="s">
        <v>22</v>
      </c>
      <c r="C17" s="91"/>
      <c r="D17" s="92"/>
      <c r="E17" s="91"/>
      <c r="F17" s="93"/>
      <c r="G17" s="93"/>
      <c r="H17" s="93"/>
      <c r="I17" s="93"/>
      <c r="J17" s="93"/>
      <c r="K17" s="116"/>
    </row>
    <row r="18" spans="1:11" ht="32.25" customHeight="1" thickBot="1" x14ac:dyDescent="0.3">
      <c r="A18" s="3"/>
      <c r="B18" s="96" t="s">
        <v>54</v>
      </c>
      <c r="C18" s="4">
        <v>0.18</v>
      </c>
      <c r="D18" s="6"/>
      <c r="E18" s="5"/>
      <c r="F18" s="97"/>
      <c r="G18" s="7"/>
      <c r="H18" s="7"/>
      <c r="I18" s="7"/>
      <c r="J18" s="6"/>
      <c r="K18" s="98"/>
    </row>
    <row r="19" spans="1:11" ht="32.25" customHeight="1" thickBot="1" x14ac:dyDescent="0.3">
      <c r="A19" s="3"/>
      <c r="B19" s="16" t="s">
        <v>22</v>
      </c>
      <c r="C19" s="5"/>
      <c r="D19" s="6"/>
      <c r="E19" s="5"/>
      <c r="F19" s="7"/>
      <c r="G19" s="7"/>
      <c r="H19" s="7"/>
      <c r="I19" s="7"/>
      <c r="J19" s="7"/>
      <c r="K19" s="17"/>
    </row>
  </sheetData>
  <mergeCells count="8">
    <mergeCell ref="G4:H4"/>
    <mergeCell ref="I4:J4"/>
    <mergeCell ref="A2:K2"/>
    <mergeCell ref="A4:A5"/>
    <mergeCell ref="B4:B5"/>
    <mergeCell ref="C4:C5"/>
    <mergeCell ref="D4:D5"/>
    <mergeCell ref="E4:F4"/>
  </mergeCells>
  <pageMargins left="0.2" right="0.19" top="0.17" bottom="0.21" header="0.17" footer="0.16"/>
  <pageSetup paperSize="9" scale="87" orientation="landscape" r:id="rId1"/>
  <headerFooter alignWithMargins="0"/>
  <ignoredErrors>
    <ignoredError sqref="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2021-09-13T11:38:11Z</dcterms:modified>
</cp:coreProperties>
</file>